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440" windowHeight="7230" tabRatio="797"/>
  </bookViews>
  <sheets>
    <sheet name="Ekamutneri hamematakan" sheetId="2" r:id="rId1"/>
    <sheet name="Dramakan hamematakan" sheetId="1" r:id="rId2"/>
  </sheets>
  <externalReferences>
    <externalReference r:id="rId3"/>
    <externalReference r:id="rId4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#REF!</definedName>
    <definedName name="_DATE2">'[1]Page 1'!$B$17</definedName>
    <definedName name="_DATEPREV">'[2]3'!#REF!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hamematakan'!$A$1:$E$49</definedName>
    <definedName name="_xlnm.Print_Area" localSheetId="0">'Ekamutneri hamematakan'!$A$1:$E$40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4CodeCol">#REF!</definedName>
    <definedName name="Tab34Col1">#REF!</definedName>
    <definedName name="Tab34ColLast">#REF!</definedName>
    <definedName name="Tab34Row1">#REF!</definedName>
    <definedName name="Tab34RowLast">#REF!</definedName>
    <definedName name="Tab35CodeCol">#REF!</definedName>
    <definedName name="Tab35Col1">#REF!</definedName>
    <definedName name="Tab35ColLast">#REF!</definedName>
    <definedName name="Tab35Row1">#REF!</definedName>
    <definedName name="Tab35RowCode">#REF!</definedName>
    <definedName name="Tab35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</workbook>
</file>

<file path=xl/calcChain.xml><?xml version="1.0" encoding="utf-8"?>
<calcChain xmlns="http://schemas.openxmlformats.org/spreadsheetml/2006/main">
  <c r="D14" i="1"/>
  <c r="C14"/>
  <c r="D43"/>
  <c r="C43"/>
  <c r="E39" i="2" l="1"/>
  <c r="E38"/>
  <c r="E37"/>
  <c r="E36"/>
  <c r="E35"/>
  <c r="E34"/>
  <c r="E33"/>
  <c r="E32"/>
  <c r="E31"/>
  <c r="E30"/>
  <c r="E29"/>
  <c r="E28"/>
  <c r="E27"/>
  <c r="E26"/>
  <c r="E25"/>
  <c r="E24"/>
  <c r="E23"/>
  <c r="D22"/>
  <c r="C22"/>
  <c r="C13" s="1"/>
  <c r="E21"/>
  <c r="E20"/>
  <c r="E19"/>
  <c r="E18"/>
  <c r="E17"/>
  <c r="E16"/>
  <c r="E15"/>
  <c r="E14"/>
  <c r="D13"/>
  <c r="E12"/>
  <c r="E11"/>
  <c r="E10"/>
  <c r="E9"/>
  <c r="D8"/>
  <c r="C8"/>
  <c r="C40" l="1"/>
  <c r="E13"/>
  <c r="D40"/>
  <c r="E40" s="1"/>
  <c r="E8"/>
  <c r="E22"/>
  <c r="E48" i="1" l="1"/>
  <c r="E47"/>
  <c r="E46"/>
  <c r="E45"/>
  <c r="D44"/>
  <c r="C44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D15"/>
  <c r="C15"/>
  <c r="E13"/>
  <c r="E12"/>
  <c r="E11"/>
  <c r="E10"/>
  <c r="D9"/>
  <c r="C9"/>
  <c r="E8"/>
  <c r="E43" l="1"/>
  <c r="E24"/>
  <c r="C49"/>
  <c r="E15"/>
  <c r="E9"/>
  <c r="E44"/>
  <c r="E14" l="1"/>
  <c r="D49" l="1"/>
  <c r="E49" l="1"/>
</calcChain>
</file>

<file path=xl/sharedStrings.xml><?xml version="1.0" encoding="utf-8"?>
<sst xmlns="http://schemas.openxmlformats.org/spreadsheetml/2006/main" count="102" uniqueCount="69">
  <si>
    <t>Ձև 3</t>
  </si>
  <si>
    <t>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</si>
  <si>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</si>
  <si>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</si>
  <si>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Հոդվածի անվանումը</t>
  </si>
  <si>
    <t>Հաշվետու ժամանակաշրջանի հաստատված նախահաշիվ*</t>
  </si>
  <si>
    <t>Հաշվետու ժամանակաշրջանի փաստացի կատարողական*</t>
  </si>
  <si>
    <t>Տարբերություն ավելացում (+) նվազեցում (-)</t>
  </si>
  <si>
    <t>I</t>
  </si>
  <si>
    <t>Դրամական միջոցների ազատ մնացորդը հաշվետու ժամանակաշրջանի սկզբին</t>
  </si>
  <si>
    <t>II</t>
  </si>
  <si>
    <t>Ընդամենը դրամական միջոցների մուտքեր, այդ թվում՝</t>
  </si>
  <si>
    <t>Սուբսիդիայից</t>
  </si>
  <si>
    <t xml:space="preserve">Վճարովի ծառայություններից </t>
  </si>
  <si>
    <t>Բանկի տոկոսից</t>
  </si>
  <si>
    <t>Դեբիտորական պարտքերից</t>
  </si>
  <si>
    <t>III</t>
  </si>
  <si>
    <t>Ընդամենը դրամական միջոցների ելքեր, այդ թվում՝</t>
  </si>
  <si>
    <t xml:space="preserve">ա) ընթացիկ՝ այդ թվում, 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</si>
  <si>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</si>
  <si>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</si>
  <si>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</si>
  <si>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</si>
  <si>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</si>
  <si>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</si>
  <si>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</si>
  <si>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</si>
  <si>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</si>
  <si>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</si>
  <si>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</si>
  <si>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</si>
  <si>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</si>
  <si>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</si>
  <si>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Արագամաշ առարկաների գծով</t>
  </si>
  <si>
    <t>Ուսումնական նյութերի գծով</t>
  </si>
  <si>
    <t>Դեղորայքի գծով</t>
  </si>
  <si>
    <t>Բուժ.ծառայության գծով</t>
  </si>
  <si>
    <t>Ջեռուցման համակարգի սպասարկման գծով</t>
  </si>
  <si>
    <t>Համակարգչային սպասարկման գծով</t>
  </si>
  <si>
    <t>էլ․ստորագրության գծով</t>
  </si>
  <si>
    <t>Կրակմարիչի լիցքավորում</t>
  </si>
  <si>
    <t xml:space="preserve"> Գույքագրման և  վերագնահատման  գծով</t>
  </si>
  <si>
    <t>Համակարգչային ծրագրի և կայքի սպասարկման գծով</t>
  </si>
  <si>
    <t>Պարտադիր վճարների գծով</t>
  </si>
  <si>
    <t>Կրեդիտորական պարտքի մարման գծով</t>
  </si>
  <si>
    <t>Այլ ելքերի գծով</t>
  </si>
  <si>
    <t>բ) կապիտալ, այդ թվում՝</t>
  </si>
  <si>
    <t>Հիմնական միջոցների ձեռք բերման գծով, այդ թվում՝</t>
  </si>
  <si>
    <t>աշակերտական գույք</t>
  </si>
  <si>
    <t>արտադրա-տնտեսական գույք</t>
  </si>
  <si>
    <t>համակարգչային տեխնիկա</t>
  </si>
  <si>
    <t>մեքենա-սարքավորումներ</t>
  </si>
  <si>
    <t>IV</t>
  </si>
  <si>
    <t>Դրամական միջոցների ազատ մնացորդը հաշվետու ժամանակաշրջանի վերջին</t>
  </si>
  <si>
    <t xml:space="preserve"> 01. 01. 2018թ. – 30. 09. 2018թ.</t>
  </si>
  <si>
    <t>Ձև 2</t>
  </si>
  <si>
    <t xml:space="preserve"> Տ Ե Ղ Ե Կ Ա Ն Ք</t>
  </si>
  <si>
    <t xml:space="preserve"> Եկամուտների ու ծախսերի հաստատված նախահաշվի և  փաստացի կատարողականի համեմատական ցուցանիշների վերաբերյալ</t>
  </si>
  <si>
    <t xml:space="preserve">     01. 01. 2018թ. – 30. 09. 2018թ.</t>
  </si>
  <si>
    <t>հազ.դրամ</t>
  </si>
  <si>
    <t>հ/հ</t>
  </si>
  <si>
    <t>Հոդվածների անվանումը</t>
  </si>
  <si>
    <t>ԵԿԱՄՈՒՏՆԵՐ, այդ թվում՝</t>
  </si>
  <si>
    <t>Սուբսիդիա ջուր</t>
  </si>
  <si>
    <t>ԾԱԽՍԵՐ, այդ թվում՝</t>
  </si>
  <si>
    <t>Կրակմարիչի լիցք</t>
  </si>
  <si>
    <t>Այլ ծառայությունների և ծախսերի գծով</t>
  </si>
  <si>
    <t>ՇԱՀՈՒՅԹ /ՎՆԱՍ/</t>
  </si>
  <si>
    <t>&lt;&lt;Երևանի հ.26 մանկապարտեզ&gt;&gt; ՀՈԱԿ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</si>
</sst>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0"/>
      <name val="Arial"/>
    </font>
    <font>
      <sz val="10"/>
      <name val="Arial AMU"/>
      <family val="2"/>
    </font>
    <font>
      <b/>
      <sz val="12"/>
      <name val="Sylfaen"/>
      <family val="1"/>
      <charset val="204"/>
    </font>
    <font>
      <b/>
      <sz val="14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sz val="12"/>
      <name val="Arial AMU"/>
      <family val="2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1"/>
      <name val="GHEA Grapalat"/>
      <family val="3"/>
    </font>
    <font>
      <sz val="10"/>
      <name val="GHEA Grapalat"/>
      <family val="3"/>
    </font>
    <font>
      <sz val="10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0" fillId="7" borderId="3" applyNumberFormat="0" applyAlignment="0" applyProtection="0"/>
    <xf numFmtId="0" fontId="21" fillId="20" borderId="4" applyNumberFormat="0" applyAlignment="0" applyProtection="0"/>
    <xf numFmtId="0" fontId="22" fillId="20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21" borderId="9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8" fillId="0" borderId="0"/>
  </cellStyleXfs>
  <cellXfs count="65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NumberFormat="1" applyFont="1" applyBorder="1" applyAlignment="1" applyProtection="1">
      <alignment horizontal="right" vertical="center" wrapText="1"/>
    </xf>
    <xf numFmtId="0" fontId="9" fillId="0" borderId="2" xfId="0" applyNumberFormat="1" applyFont="1" applyBorder="1" applyAlignment="1" applyProtection="1">
      <alignment horizontal="center" vertical="center" wrapText="1"/>
    </xf>
    <xf numFmtId="0" fontId="2" fillId="0" borderId="2" xfId="1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6" fillId="0" borderId="2" xfId="1" applyNumberFormat="1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" xfId="1" applyNumberFormat="1" applyFont="1" applyBorder="1" applyAlignment="1" applyProtection="1">
      <alignment horizontal="center" vertical="center"/>
    </xf>
    <xf numFmtId="0" fontId="4" fillId="0" borderId="2" xfId="1" applyNumberFormat="1" applyFont="1" applyBorder="1" applyAlignment="1" applyProtection="1">
      <alignment horizontal="center" vertical="center"/>
    </xf>
    <xf numFmtId="0" fontId="7" fillId="0" borderId="2" xfId="1" applyNumberFormat="1" applyFont="1" applyBorder="1" applyAlignment="1" applyProtection="1">
      <alignment horizontal="center" vertical="center"/>
    </xf>
    <xf numFmtId="165" fontId="9" fillId="0" borderId="2" xfId="1" applyNumberFormat="1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164" fontId="9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 wrapText="1"/>
    </xf>
    <xf numFmtId="164" fontId="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2" fillId="0" borderId="0" xfId="1" applyFont="1" applyAlignment="1" applyProtection="1">
      <alignment horizontal="center" vertical="center"/>
    </xf>
    <xf numFmtId="16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0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164" fontId="11" fillId="0" borderId="2" xfId="1" applyNumberFormat="1" applyFont="1" applyBorder="1" applyAlignment="1" applyProtection="1">
      <alignment horizontal="center" vertical="center"/>
    </xf>
    <xf numFmtId="164" fontId="11" fillId="0" borderId="2" xfId="2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164" fontId="12" fillId="0" borderId="2" xfId="2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164" fontId="4" fillId="0" borderId="0" xfId="0" applyNumberFormat="1" applyFont="1" applyAlignment="1" applyProtection="1">
      <alignment vertical="center"/>
    </xf>
    <xf numFmtId="164" fontId="11" fillId="0" borderId="2" xfId="2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/>
    </xf>
    <xf numFmtId="164" fontId="7" fillId="0" borderId="0" xfId="0" applyNumberFormat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4" fillId="0" borderId="1" xfId="1" applyFont="1" applyBorder="1" applyAlignment="1" applyProtection="1">
      <alignment horizontal="right" vertical="center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2" fillId="0" borderId="2" xfId="1" applyNumberFormat="1" applyFont="1" applyBorder="1" applyAlignment="1" applyProtection="1">
      <alignment horizontal="left" vertical="center" wrapText="1"/>
    </xf>
    <xf numFmtId="164" fontId="2" fillId="0" borderId="2" xfId="1" applyNumberFormat="1" applyFont="1" applyBorder="1" applyAlignment="1" applyProtection="1">
      <alignment horizontal="center" vertical="center"/>
    </xf>
    <xf numFmtId="164" fontId="6" fillId="0" borderId="0" xfId="0" applyNumberFormat="1" applyFont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164" fontId="12" fillId="0" borderId="2" xfId="1" applyNumberFormat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164" fontId="11" fillId="24" borderId="2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vertical="center" wrapText="1"/>
    </xf>
    <xf numFmtId="165" fontId="14" fillId="0" borderId="2" xfId="1" applyNumberFormat="1" applyFont="1" applyBorder="1" applyAlignment="1" applyProtection="1">
      <alignment horizontal="left" vertical="center" wrapText="1"/>
    </xf>
    <xf numFmtId="165" fontId="4" fillId="0" borderId="2" xfId="1" applyNumberFormat="1" applyFont="1" applyBorder="1" applyAlignment="1" applyProtection="1">
      <alignment horizontal="left" vertical="center" wrapText="1"/>
    </xf>
    <xf numFmtId="164" fontId="2" fillId="0" borderId="0" xfId="0" applyNumberFormat="1" applyFont="1" applyAlignment="1" applyProtection="1">
      <alignment vertical="center"/>
    </xf>
  </cellXfs>
  <cellStyles count="48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1"/>
    <cellStyle name="Normal 2 2" xfId="2"/>
    <cellStyle name="Normal 3" xfId="22"/>
    <cellStyle name="Normal_Sheet1 2" xfId="1"/>
    <cellStyle name="Style 1" xfId="23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Обычный 2" xfId="47"/>
    <cellStyle name="Плохой" xfId="41"/>
    <cellStyle name="Пояснение" xfId="42"/>
    <cellStyle name="Примечание" xfId="43"/>
    <cellStyle name="Связанная ячейка" xfId="44"/>
    <cellStyle name="Текст предупреждения" xfId="45"/>
    <cellStyle name="Хороший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m.gevorgyan/Desktop/HOAK%206%20amis%2030.07.2018/Arabkir%2028.07.18/22%20..xlsx,%2023.xlsx,%2024.xls%20&#1080;%20&#1077;&#1097;&#1105;%2011%20&#1092;&#1072;&#1081;&#1083;&#1086;&#1074;/&#1378;&#1377;&#1388;&#1377;&#1398;&#1405;%2026%202-%20&#1408;&#1380;%20&#1381;&#1404;&#1377;&#1396;&#1405;&#1397;&#1377;&#1391;/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6+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Page 29"/>
      <sheetName val="Page 30"/>
    </sheetNames>
    <sheetDataSet>
      <sheetData sheetId="0">
        <row r="12">
          <cell r="B12" t="str">
            <v>«Երևանի հ. 26 մանկապարտեզ» ՀՈԱԿ</v>
          </cell>
        </row>
        <row r="17">
          <cell r="B17" t="str">
            <v>"30" հունիսի 2018թ.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>
        <row r="27">
          <cell r="D27">
            <v>9239.2999999999993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view="pageBreakPreview" zoomScaleSheetLayoutView="100" workbookViewId="0">
      <selection sqref="A1:XFD1048576"/>
    </sheetView>
  </sheetViews>
  <sheetFormatPr defaultColWidth="9.140625" defaultRowHeight="15"/>
  <cols>
    <col min="1" max="1" width="4.28515625" style="19" customWidth="1"/>
    <col min="2" max="2" width="47.5703125" style="17" customWidth="1"/>
    <col min="3" max="3" width="15.140625" style="17" customWidth="1"/>
    <col min="4" max="4" width="15.5703125" style="17" customWidth="1"/>
    <col min="5" max="5" width="16" style="17" customWidth="1"/>
    <col min="6" max="16384" width="9.140625" style="17"/>
  </cols>
  <sheetData>
    <row r="1" spans="1:15" s="1" customFormat="1" ht="15" customHeight="1">
      <c r="E1" s="2" t="s">
        <v>55</v>
      </c>
      <c r="F1" s="2"/>
      <c r="G1" s="2"/>
      <c r="H1" s="27"/>
      <c r="I1" s="27"/>
      <c r="J1" s="27"/>
      <c r="K1" s="27"/>
      <c r="L1" s="27"/>
      <c r="M1" s="27"/>
      <c r="N1" s="27"/>
      <c r="O1" s="27"/>
    </row>
    <row r="2" spans="1:15" ht="16.5" customHeight="1">
      <c r="A2" s="28" t="s">
        <v>56</v>
      </c>
      <c r="B2" s="28"/>
      <c r="C2" s="28"/>
      <c r="D2" s="28"/>
      <c r="E2" s="28"/>
    </row>
    <row r="3" spans="1:15" s="25" customFormat="1" ht="20.25" customHeight="1">
      <c r="A3" s="26" t="s">
        <v>68</v>
      </c>
      <c r="B3" s="26"/>
      <c r="C3" s="26"/>
      <c r="D3" s="26"/>
      <c r="E3" s="26"/>
      <c r="F3" s="26"/>
      <c r="G3" s="26"/>
    </row>
    <row r="4" spans="1:15" ht="30.75" customHeight="1">
      <c r="A4" s="26" t="s">
        <v>57</v>
      </c>
      <c r="B4" s="26"/>
      <c r="C4" s="26"/>
      <c r="D4" s="26"/>
      <c r="E4" s="26"/>
      <c r="F4" s="29"/>
      <c r="G4" s="29"/>
      <c r="H4" s="29"/>
      <c r="I4" s="29"/>
    </row>
    <row r="5" spans="1:15" s="32" customFormat="1" ht="18">
      <c r="A5" s="30" t="s">
        <v>58</v>
      </c>
      <c r="B5" s="30"/>
      <c r="C5" s="30"/>
      <c r="D5" s="30"/>
      <c r="E5" s="30"/>
      <c r="F5" s="31"/>
      <c r="G5" s="31"/>
      <c r="H5" s="31"/>
      <c r="I5" s="31"/>
      <c r="J5" s="31"/>
      <c r="K5" s="31"/>
      <c r="L5" s="31"/>
      <c r="M5" s="31"/>
    </row>
    <row r="6" spans="1:15">
      <c r="E6" s="21" t="s">
        <v>59</v>
      </c>
    </row>
    <row r="7" spans="1:15" ht="57.75" customHeight="1">
      <c r="A7" s="13" t="s">
        <v>60</v>
      </c>
      <c r="B7" s="13" t="s">
        <v>61</v>
      </c>
      <c r="C7" s="3" t="s">
        <v>5</v>
      </c>
      <c r="D7" s="3" t="s">
        <v>6</v>
      </c>
      <c r="E7" s="33" t="s">
        <v>7</v>
      </c>
    </row>
    <row r="8" spans="1:15" ht="31.5" customHeight="1">
      <c r="A8" s="14" t="s">
        <v>8</v>
      </c>
      <c r="B8" s="22" t="s">
        <v>62</v>
      </c>
      <c r="C8" s="16">
        <f>SUM(C9:C12)</f>
        <v>30833</v>
      </c>
      <c r="D8" s="16">
        <f>SUM(D9:D12)</f>
        <v>25823.5</v>
      </c>
      <c r="E8" s="16">
        <f t="shared" ref="E8:E40" si="0">D8-C8</f>
        <v>-5009.5</v>
      </c>
    </row>
    <row r="9" spans="1:15" ht="18.75" customHeight="1">
      <c r="A9" s="5">
        <v>1</v>
      </c>
      <c r="B9" s="34" t="s">
        <v>12</v>
      </c>
      <c r="C9" s="35">
        <v>30219</v>
      </c>
      <c r="D9" s="36">
        <v>24640</v>
      </c>
      <c r="E9" s="37">
        <f t="shared" si="0"/>
        <v>-5579</v>
      </c>
    </row>
    <row r="10" spans="1:15" ht="18.75" customHeight="1">
      <c r="A10" s="5">
        <v>2</v>
      </c>
      <c r="B10" s="34" t="s">
        <v>13</v>
      </c>
      <c r="C10" s="35">
        <v>600</v>
      </c>
      <c r="D10" s="36">
        <v>1163.7</v>
      </c>
      <c r="E10" s="37">
        <f t="shared" si="0"/>
        <v>563.70000000000005</v>
      </c>
    </row>
    <row r="11" spans="1:15" ht="18.75" customHeight="1">
      <c r="A11" s="5">
        <v>3</v>
      </c>
      <c r="B11" s="34" t="s">
        <v>14</v>
      </c>
      <c r="C11" s="35">
        <v>14</v>
      </c>
      <c r="D11" s="38">
        <v>11</v>
      </c>
      <c r="E11" s="37">
        <f t="shared" si="0"/>
        <v>-3</v>
      </c>
    </row>
    <row r="12" spans="1:15" ht="18.75" customHeight="1">
      <c r="A12" s="5">
        <v>4</v>
      </c>
      <c r="B12" s="39" t="s">
        <v>63</v>
      </c>
      <c r="C12" s="36"/>
      <c r="D12" s="38">
        <v>8.8000000000000007</v>
      </c>
      <c r="E12" s="37">
        <f t="shared" si="0"/>
        <v>8.8000000000000007</v>
      </c>
    </row>
    <row r="13" spans="1:15" ht="29.25" customHeight="1">
      <c r="A13" s="14" t="s">
        <v>10</v>
      </c>
      <c r="B13" s="22" t="s">
        <v>64</v>
      </c>
      <c r="C13" s="23">
        <f>SUM(C14,C16:C22,C26:C38,C39:C39)</f>
        <v>34954</v>
      </c>
      <c r="D13" s="23">
        <f>SUM(D14,D16:D22,D26:D38,D39:D39)</f>
        <v>26675.500000000004</v>
      </c>
      <c r="E13" s="16">
        <f t="shared" si="0"/>
        <v>-8278.4999999999964</v>
      </c>
      <c r="F13" s="40"/>
    </row>
    <row r="14" spans="1:15" ht="18.75" customHeight="1">
      <c r="A14" s="5">
        <v>1</v>
      </c>
      <c r="B14" s="34" t="s">
        <v>19</v>
      </c>
      <c r="C14" s="41">
        <v>16402.2</v>
      </c>
      <c r="D14" s="37">
        <v>16338.2</v>
      </c>
      <c r="E14" s="37">
        <f t="shared" si="0"/>
        <v>-64</v>
      </c>
      <c r="F14" s="40"/>
      <c r="H14" s="40"/>
    </row>
    <row r="15" spans="1:15" s="12" customFormat="1" ht="18.75" customHeight="1">
      <c r="A15" s="7">
        <v>1.1000000000000001</v>
      </c>
      <c r="B15" s="42" t="s">
        <v>20</v>
      </c>
      <c r="C15" s="38">
        <v>525</v>
      </c>
      <c r="D15" s="15">
        <v>552.1</v>
      </c>
      <c r="E15" s="15">
        <f t="shared" si="0"/>
        <v>27.100000000000023</v>
      </c>
    </row>
    <row r="16" spans="1:15" ht="18.75" customHeight="1">
      <c r="A16" s="5">
        <v>2</v>
      </c>
      <c r="B16" s="34" t="s">
        <v>21</v>
      </c>
      <c r="C16" s="41">
        <v>8528.1</v>
      </c>
      <c r="D16" s="37">
        <v>7296.7</v>
      </c>
      <c r="E16" s="37">
        <f t="shared" si="0"/>
        <v>-1231.4000000000005</v>
      </c>
    </row>
    <row r="17" spans="1:6" ht="18.75" customHeight="1">
      <c r="A17" s="5">
        <v>3</v>
      </c>
      <c r="B17" s="34" t="s">
        <v>22</v>
      </c>
      <c r="C17" s="41">
        <v>1700</v>
      </c>
      <c r="D17" s="37">
        <v>531.5</v>
      </c>
      <c r="E17" s="37">
        <f t="shared" si="0"/>
        <v>-1168.5</v>
      </c>
      <c r="F17" s="40"/>
    </row>
    <row r="18" spans="1:6" ht="18.75" customHeight="1">
      <c r="A18" s="5">
        <v>4</v>
      </c>
      <c r="B18" s="34" t="s">
        <v>23</v>
      </c>
      <c r="C18" s="41">
        <v>1050</v>
      </c>
      <c r="D18" s="43">
        <v>816.4</v>
      </c>
      <c r="E18" s="37">
        <f t="shared" si="0"/>
        <v>-233.60000000000002</v>
      </c>
      <c r="F18" s="40"/>
    </row>
    <row r="19" spans="1:6" ht="18.75" customHeight="1">
      <c r="A19" s="5">
        <v>5</v>
      </c>
      <c r="B19" s="34" t="s">
        <v>24</v>
      </c>
      <c r="C19" s="41">
        <v>195</v>
      </c>
      <c r="D19" s="37">
        <v>143.4</v>
      </c>
      <c r="E19" s="37">
        <f t="shared" si="0"/>
        <v>-51.599999999999994</v>
      </c>
      <c r="F19" s="40"/>
    </row>
    <row r="20" spans="1:6" ht="18.75" customHeight="1">
      <c r="A20" s="5">
        <v>6</v>
      </c>
      <c r="B20" s="34" t="s">
        <v>25</v>
      </c>
      <c r="C20" s="41">
        <v>48.3</v>
      </c>
      <c r="D20" s="37">
        <v>48.3</v>
      </c>
      <c r="E20" s="37">
        <f t="shared" si="0"/>
        <v>0</v>
      </c>
      <c r="F20" s="40"/>
    </row>
    <row r="21" spans="1:6" ht="18.75" customHeight="1">
      <c r="A21" s="5">
        <v>7</v>
      </c>
      <c r="B21" s="34" t="s">
        <v>26</v>
      </c>
      <c r="C21" s="43"/>
      <c r="D21" s="37"/>
      <c r="E21" s="37">
        <f t="shared" si="0"/>
        <v>0</v>
      </c>
      <c r="F21" s="40"/>
    </row>
    <row r="22" spans="1:6" ht="18.75" customHeight="1">
      <c r="A22" s="5">
        <v>8</v>
      </c>
      <c r="B22" s="34" t="s">
        <v>27</v>
      </c>
      <c r="C22" s="43">
        <f>SUM(C23:C25)</f>
        <v>98.1</v>
      </c>
      <c r="D22" s="43">
        <f>SUM(D23:D25)</f>
        <v>97.7</v>
      </c>
      <c r="E22" s="37">
        <f t="shared" si="0"/>
        <v>-0.39999999999999147</v>
      </c>
      <c r="F22" s="40"/>
    </row>
    <row r="23" spans="1:6" s="12" customFormat="1" ht="18.75" customHeight="1">
      <c r="A23" s="7">
        <v>8.1</v>
      </c>
      <c r="B23" s="42" t="s">
        <v>28</v>
      </c>
      <c r="C23" s="44">
        <v>43.2</v>
      </c>
      <c r="D23" s="15">
        <v>43.2</v>
      </c>
      <c r="E23" s="15">
        <f t="shared" si="0"/>
        <v>0</v>
      </c>
      <c r="F23" s="40"/>
    </row>
    <row r="24" spans="1:6" s="12" customFormat="1" ht="18.75" customHeight="1">
      <c r="A24" s="7">
        <v>8.1999999999999993</v>
      </c>
      <c r="B24" s="42" t="s">
        <v>29</v>
      </c>
      <c r="C24" s="44">
        <v>0.9</v>
      </c>
      <c r="D24" s="15">
        <v>0.9</v>
      </c>
      <c r="E24" s="15">
        <f t="shared" si="0"/>
        <v>0</v>
      </c>
      <c r="F24" s="40"/>
    </row>
    <row r="25" spans="1:6" s="12" customFormat="1" ht="18.75" customHeight="1">
      <c r="A25" s="7">
        <v>8.3000000000000007</v>
      </c>
      <c r="B25" s="42" t="s">
        <v>30</v>
      </c>
      <c r="C25" s="44">
        <v>54</v>
      </c>
      <c r="D25" s="15">
        <v>53.6</v>
      </c>
      <c r="E25" s="15">
        <f t="shared" si="0"/>
        <v>-0.39999999999999858</v>
      </c>
      <c r="F25" s="40"/>
    </row>
    <row r="26" spans="1:6" ht="18.75" customHeight="1">
      <c r="A26" s="5">
        <v>9</v>
      </c>
      <c r="B26" s="34" t="s">
        <v>31</v>
      </c>
      <c r="C26" s="43">
        <v>441</v>
      </c>
      <c r="D26" s="37">
        <v>577.4</v>
      </c>
      <c r="E26" s="37">
        <f t="shared" si="0"/>
        <v>136.39999999999998</v>
      </c>
      <c r="F26" s="40"/>
    </row>
    <row r="27" spans="1:6" ht="18.75" customHeight="1">
      <c r="A27" s="5">
        <v>10</v>
      </c>
      <c r="B27" s="34" t="s">
        <v>32</v>
      </c>
      <c r="C27" s="43">
        <v>150</v>
      </c>
      <c r="D27" s="37">
        <v>136.19999999999999</v>
      </c>
      <c r="E27" s="37">
        <f t="shared" si="0"/>
        <v>-13.800000000000011</v>
      </c>
      <c r="F27" s="40"/>
    </row>
    <row r="28" spans="1:6" ht="18.75" customHeight="1">
      <c r="A28" s="5">
        <v>11</v>
      </c>
      <c r="B28" s="34" t="s">
        <v>33</v>
      </c>
      <c r="C28" s="43">
        <v>225</v>
      </c>
      <c r="D28" s="37">
        <v>337.8</v>
      </c>
      <c r="E28" s="37">
        <f t="shared" si="0"/>
        <v>112.80000000000001</v>
      </c>
      <c r="F28" s="40"/>
    </row>
    <row r="29" spans="1:6" ht="18.75" customHeight="1">
      <c r="A29" s="5">
        <v>12</v>
      </c>
      <c r="B29" s="34" t="s">
        <v>34</v>
      </c>
      <c r="C29" s="43">
        <v>75</v>
      </c>
      <c r="D29" s="37"/>
      <c r="E29" s="37">
        <f t="shared" si="0"/>
        <v>-75</v>
      </c>
      <c r="F29" s="40"/>
    </row>
    <row r="30" spans="1:6" ht="18.75" customHeight="1">
      <c r="A30" s="5">
        <v>13</v>
      </c>
      <c r="B30" s="34" t="s">
        <v>35</v>
      </c>
      <c r="C30" s="43">
        <v>30</v>
      </c>
      <c r="D30" s="37">
        <v>29.6</v>
      </c>
      <c r="E30" s="37">
        <f t="shared" si="0"/>
        <v>-0.39999999999999858</v>
      </c>
      <c r="F30" s="40"/>
    </row>
    <row r="31" spans="1:6" ht="18.75" customHeight="1">
      <c r="A31" s="5">
        <v>14</v>
      </c>
      <c r="B31" s="34" t="s">
        <v>36</v>
      </c>
      <c r="C31" s="43">
        <v>65</v>
      </c>
      <c r="D31" s="37">
        <v>70</v>
      </c>
      <c r="E31" s="37">
        <f t="shared" si="0"/>
        <v>5</v>
      </c>
      <c r="F31" s="40"/>
    </row>
    <row r="32" spans="1:6" ht="18.75" customHeight="1">
      <c r="A32" s="5">
        <v>15</v>
      </c>
      <c r="B32" s="34" t="s">
        <v>37</v>
      </c>
      <c r="C32" s="37">
        <v>67.099999999999994</v>
      </c>
      <c r="D32" s="37">
        <v>52.3</v>
      </c>
      <c r="E32" s="37">
        <f t="shared" si="0"/>
        <v>-14.799999999999997</v>
      </c>
      <c r="F32" s="40"/>
    </row>
    <row r="33" spans="1:7" ht="18.75" customHeight="1">
      <c r="A33" s="5">
        <v>16</v>
      </c>
      <c r="B33" s="34" t="s">
        <v>38</v>
      </c>
      <c r="C33" s="43">
        <v>20</v>
      </c>
      <c r="D33" s="37">
        <v>9</v>
      </c>
      <c r="E33" s="37">
        <f t="shared" si="0"/>
        <v>-11</v>
      </c>
      <c r="F33" s="40"/>
    </row>
    <row r="34" spans="1:7" ht="18.75" customHeight="1">
      <c r="A34" s="5">
        <v>17</v>
      </c>
      <c r="B34" s="34" t="s">
        <v>39</v>
      </c>
      <c r="C34" s="37">
        <v>3</v>
      </c>
      <c r="D34" s="37">
        <v>3</v>
      </c>
      <c r="E34" s="37">
        <f t="shared" si="0"/>
        <v>0</v>
      </c>
      <c r="F34" s="40"/>
    </row>
    <row r="35" spans="1:7" ht="18.75" customHeight="1">
      <c r="A35" s="5">
        <v>18</v>
      </c>
      <c r="B35" s="34" t="s">
        <v>65</v>
      </c>
      <c r="C35" s="37"/>
      <c r="D35" s="37">
        <v>46</v>
      </c>
      <c r="E35" s="37">
        <f t="shared" si="0"/>
        <v>46</v>
      </c>
      <c r="F35" s="40"/>
    </row>
    <row r="36" spans="1:7" ht="18.75" customHeight="1">
      <c r="A36" s="5">
        <v>19</v>
      </c>
      <c r="B36" s="39" t="s">
        <v>41</v>
      </c>
      <c r="C36" s="37">
        <v>20</v>
      </c>
      <c r="D36" s="37">
        <v>20</v>
      </c>
      <c r="E36" s="37">
        <f t="shared" si="0"/>
        <v>0</v>
      </c>
      <c r="F36" s="40"/>
    </row>
    <row r="37" spans="1:7" ht="18.75" customHeight="1">
      <c r="A37" s="5">
        <v>20</v>
      </c>
      <c r="B37" s="39" t="s">
        <v>42</v>
      </c>
      <c r="C37" s="37">
        <v>105</v>
      </c>
      <c r="D37" s="37">
        <v>95</v>
      </c>
      <c r="E37" s="37">
        <f t="shared" si="0"/>
        <v>-10</v>
      </c>
      <c r="F37" s="40"/>
    </row>
    <row r="38" spans="1:7" ht="18.75" customHeight="1">
      <c r="A38" s="5">
        <v>21</v>
      </c>
      <c r="B38" s="39" t="s">
        <v>43</v>
      </c>
      <c r="C38" s="37">
        <v>36</v>
      </c>
      <c r="D38" s="37">
        <v>27</v>
      </c>
      <c r="E38" s="37">
        <f t="shared" si="0"/>
        <v>-9</v>
      </c>
      <c r="F38" s="40"/>
    </row>
    <row r="39" spans="1:7" ht="18.75" customHeight="1">
      <c r="A39" s="5">
        <v>22</v>
      </c>
      <c r="B39" s="34" t="s">
        <v>66</v>
      </c>
      <c r="C39" s="37">
        <v>5695.2</v>
      </c>
      <c r="D39" s="37"/>
      <c r="E39" s="37">
        <f t="shared" si="0"/>
        <v>-5695.2</v>
      </c>
      <c r="F39" s="40"/>
    </row>
    <row r="40" spans="1:7" s="24" customFormat="1" ht="24.75" customHeight="1">
      <c r="A40" s="14"/>
      <c r="B40" s="45" t="s">
        <v>67</v>
      </c>
      <c r="C40" s="16">
        <f>C8-C13</f>
        <v>-4121</v>
      </c>
      <c r="D40" s="16">
        <f>D8-D13</f>
        <v>-852.00000000000364</v>
      </c>
      <c r="E40" s="16">
        <f t="shared" si="0"/>
        <v>3268.9999999999964</v>
      </c>
      <c r="F40" s="40"/>
      <c r="G40" s="46"/>
    </row>
    <row r="41" spans="1:7">
      <c r="B41" s="18"/>
      <c r="C41" s="18"/>
      <c r="D41" s="18"/>
      <c r="E41" s="18"/>
    </row>
    <row r="42" spans="1:7">
      <c r="B42" s="18"/>
      <c r="C42" s="18"/>
      <c r="D42" s="18"/>
      <c r="E42" s="18"/>
    </row>
    <row r="43" spans="1:7">
      <c r="B43" s="18"/>
      <c r="C43" s="18"/>
      <c r="D43" s="18"/>
      <c r="E43" s="18"/>
    </row>
    <row r="44" spans="1:7">
      <c r="B44" s="18"/>
      <c r="C44" s="18"/>
      <c r="D44" s="18"/>
      <c r="E44" s="18"/>
    </row>
    <row r="45" spans="1:7">
      <c r="B45" s="18"/>
      <c r="C45" s="18"/>
      <c r="D45" s="18"/>
      <c r="E45" s="18"/>
    </row>
    <row r="46" spans="1:7">
      <c r="B46" s="18"/>
      <c r="C46" s="18"/>
      <c r="D46" s="18"/>
      <c r="E46" s="18"/>
    </row>
    <row r="47" spans="1:7">
      <c r="B47" s="18"/>
      <c r="C47" s="18"/>
      <c r="D47" s="18"/>
      <c r="E47" s="18"/>
    </row>
  </sheetData>
  <sheetProtection password="CC39" sheet="1" objects="1" scenarios="1"/>
  <mergeCells count="5">
    <mergeCell ref="A2:E2"/>
    <mergeCell ref="A3:E3"/>
    <mergeCell ref="A4:E4"/>
    <mergeCell ref="A5:E5"/>
    <mergeCell ref="F3:G3"/>
  </mergeCells>
  <pageMargins left="0.15748031496062992" right="0.19685039370078741" top="0.23622047244094491" bottom="0.23622047244094491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9"/>
  <sheetViews>
    <sheetView view="pageBreakPreview" workbookViewId="0">
      <selection sqref="A1:XFD1048576"/>
    </sheetView>
  </sheetViews>
  <sheetFormatPr defaultColWidth="9.140625" defaultRowHeight="15"/>
  <cols>
    <col min="1" max="1" width="4.85546875" style="17" customWidth="1"/>
    <col min="2" max="2" width="47.5703125" style="17" customWidth="1"/>
    <col min="3" max="3" width="15.7109375" style="17" customWidth="1"/>
    <col min="4" max="4" width="16.140625" style="17" customWidth="1"/>
    <col min="5" max="5" width="14.42578125" style="17" customWidth="1"/>
    <col min="6" max="6" width="12.28515625" style="17" bestFit="1" customWidth="1"/>
    <col min="7" max="16384" width="9.140625" style="17"/>
  </cols>
  <sheetData>
    <row r="1" spans="1:15" s="1" customFormat="1" ht="14.25" customHeight="1">
      <c r="E1" s="2" t="s">
        <v>0</v>
      </c>
      <c r="F1" s="2"/>
      <c r="G1" s="2"/>
      <c r="H1" s="27"/>
      <c r="I1" s="27"/>
      <c r="J1" s="27"/>
      <c r="K1" s="27"/>
      <c r="L1" s="27"/>
      <c r="M1" s="27"/>
      <c r="N1" s="27"/>
      <c r="O1" s="27"/>
    </row>
    <row r="2" spans="1:15" ht="20.25" customHeight="1">
      <c r="A2" s="28" t="s">
        <v>1</v>
      </c>
      <c r="B2" s="28"/>
      <c r="C2" s="28"/>
      <c r="D2" s="28"/>
      <c r="E2" s="28"/>
    </row>
    <row r="3" spans="1:15" s="25" customFormat="1" ht="19.5" customHeight="1">
      <c r="A3" s="26" t="s">
        <v>68</v>
      </c>
      <c r="B3" s="26"/>
      <c r="C3" s="26"/>
      <c r="D3" s="26"/>
      <c r="E3" s="26"/>
      <c r="F3" s="26"/>
      <c r="G3" s="26"/>
    </row>
    <row r="4" spans="1:15" ht="30.75" customHeight="1">
      <c r="A4" s="26" t="s">
        <v>2</v>
      </c>
      <c r="B4" s="26"/>
      <c r="C4" s="26"/>
      <c r="D4" s="26"/>
      <c r="E4" s="26"/>
      <c r="F4" s="29"/>
      <c r="G4" s="29"/>
      <c r="H4" s="29"/>
      <c r="I4" s="29"/>
      <c r="J4" s="29"/>
      <c r="K4" s="29"/>
      <c r="L4" s="29"/>
    </row>
    <row r="5" spans="1:15" s="32" customFormat="1" ht="19.5" customHeight="1">
      <c r="A5" s="30" t="s">
        <v>54</v>
      </c>
      <c r="B5" s="30"/>
      <c r="C5" s="30"/>
      <c r="D5" s="30"/>
      <c r="E5" s="30"/>
      <c r="F5" s="47"/>
      <c r="G5" s="47"/>
      <c r="H5" s="31"/>
      <c r="I5" s="31"/>
      <c r="J5" s="31"/>
      <c r="K5" s="31"/>
      <c r="L5" s="31"/>
      <c r="M5" s="31"/>
      <c r="N5" s="31"/>
      <c r="O5" s="31"/>
    </row>
    <row r="6" spans="1:15" s="25" customFormat="1" ht="15" customHeight="1">
      <c r="A6" s="48"/>
      <c r="B6" s="48"/>
      <c r="E6" s="49" t="s">
        <v>3</v>
      </c>
    </row>
    <row r="7" spans="1:15" s="25" customFormat="1" ht="54" customHeight="1">
      <c r="A7" s="50"/>
      <c r="B7" s="51" t="s">
        <v>4</v>
      </c>
      <c r="C7" s="3" t="s">
        <v>5</v>
      </c>
      <c r="D7" s="3" t="s">
        <v>6</v>
      </c>
      <c r="E7" s="33" t="s">
        <v>7</v>
      </c>
    </row>
    <row r="8" spans="1:15" s="25" customFormat="1" ht="41.25" customHeight="1">
      <c r="A8" s="4" t="s">
        <v>8</v>
      </c>
      <c r="B8" s="52" t="s">
        <v>9</v>
      </c>
      <c r="C8" s="53">
        <v>1292</v>
      </c>
      <c r="D8" s="53">
        <v>1292</v>
      </c>
      <c r="E8" s="53">
        <f t="shared" ref="E8:E46" si="0">D8-C8</f>
        <v>0</v>
      </c>
      <c r="F8" s="54"/>
    </row>
    <row r="9" spans="1:15" s="25" customFormat="1" ht="36">
      <c r="A9" s="4" t="s">
        <v>10</v>
      </c>
      <c r="B9" s="52" t="s">
        <v>11</v>
      </c>
      <c r="C9" s="53">
        <f>SUM(C10:C13)</f>
        <v>30833</v>
      </c>
      <c r="D9" s="53">
        <f>SUM(D10:D13)</f>
        <v>25814.9</v>
      </c>
      <c r="E9" s="53">
        <f t="shared" si="0"/>
        <v>-5018.0999999999985</v>
      </c>
      <c r="F9" s="54"/>
    </row>
    <row r="10" spans="1:15" s="25" customFormat="1" ht="16.5" customHeight="1">
      <c r="A10" s="5">
        <v>1</v>
      </c>
      <c r="B10" s="39" t="s">
        <v>12</v>
      </c>
      <c r="C10" s="35">
        <v>30219</v>
      </c>
      <c r="D10" s="36">
        <v>24640</v>
      </c>
      <c r="E10" s="55">
        <f t="shared" si="0"/>
        <v>-5579</v>
      </c>
      <c r="F10" s="54"/>
    </row>
    <row r="11" spans="1:15" s="25" customFormat="1" ht="16.5" customHeight="1">
      <c r="A11" s="5">
        <v>2</v>
      </c>
      <c r="B11" s="34" t="s">
        <v>13</v>
      </c>
      <c r="C11" s="35">
        <v>600</v>
      </c>
      <c r="D11" s="36">
        <v>1163.7</v>
      </c>
      <c r="E11" s="55">
        <f t="shared" si="0"/>
        <v>563.70000000000005</v>
      </c>
      <c r="F11" s="54"/>
    </row>
    <row r="12" spans="1:15" s="25" customFormat="1" ht="16.5" customHeight="1">
      <c r="A12" s="5">
        <v>3</v>
      </c>
      <c r="B12" s="39" t="s">
        <v>14</v>
      </c>
      <c r="C12" s="35"/>
      <c r="D12" s="41">
        <v>11.2</v>
      </c>
      <c r="E12" s="55">
        <f t="shared" si="0"/>
        <v>11.2</v>
      </c>
      <c r="F12" s="56"/>
    </row>
    <row r="13" spans="1:15" s="25" customFormat="1" ht="16.5" customHeight="1">
      <c r="A13" s="5">
        <v>4</v>
      </c>
      <c r="B13" s="39" t="s">
        <v>15</v>
      </c>
      <c r="C13" s="35">
        <v>14</v>
      </c>
      <c r="D13" s="38"/>
      <c r="E13" s="55">
        <f t="shared" si="0"/>
        <v>-14</v>
      </c>
      <c r="F13" s="56"/>
    </row>
    <row r="14" spans="1:15" s="25" customFormat="1" ht="38.25" customHeight="1">
      <c r="A14" s="4" t="s">
        <v>16</v>
      </c>
      <c r="B14" s="52" t="s">
        <v>17</v>
      </c>
      <c r="C14" s="53">
        <f>C15+C43</f>
        <v>26797.599999999999</v>
      </c>
      <c r="D14" s="53">
        <f>D15+D43</f>
        <v>24393.399999999994</v>
      </c>
      <c r="E14" s="53">
        <f t="shared" si="0"/>
        <v>-2404.2000000000044</v>
      </c>
      <c r="F14" s="56"/>
    </row>
    <row r="15" spans="1:15" s="25" customFormat="1" ht="18" customHeight="1">
      <c r="A15" s="6"/>
      <c r="B15" s="52" t="s">
        <v>18</v>
      </c>
      <c r="C15" s="53">
        <f>SUM(C16,C18:C24,C28:C40,C41:C42)</f>
        <v>26717.599999999999</v>
      </c>
      <c r="D15" s="53">
        <f>SUM(D16,D18:D24,D28:D40,D41:D42)</f>
        <v>23743.399999999994</v>
      </c>
      <c r="E15" s="53">
        <f t="shared" si="0"/>
        <v>-2974.2000000000044</v>
      </c>
      <c r="F15" s="56"/>
    </row>
    <row r="16" spans="1:15" s="25" customFormat="1" ht="15.75" customHeight="1">
      <c r="A16" s="5">
        <v>1</v>
      </c>
      <c r="B16" s="34" t="s">
        <v>19</v>
      </c>
      <c r="C16" s="35">
        <v>15011.8</v>
      </c>
      <c r="D16" s="37">
        <v>14509.9</v>
      </c>
      <c r="E16" s="55">
        <f t="shared" si="0"/>
        <v>-501.89999999999964</v>
      </c>
      <c r="F16" s="56"/>
    </row>
    <row r="17" spans="1:9" s="25" customFormat="1" ht="15.75" customHeight="1">
      <c r="A17" s="7">
        <v>1.1000000000000001</v>
      </c>
      <c r="B17" s="42" t="s">
        <v>20</v>
      </c>
      <c r="C17" s="57">
        <v>420</v>
      </c>
      <c r="D17" s="15">
        <v>430.5</v>
      </c>
      <c r="E17" s="55">
        <f t="shared" si="0"/>
        <v>10.5</v>
      </c>
      <c r="F17" s="56"/>
      <c r="I17" s="56"/>
    </row>
    <row r="18" spans="1:9" s="25" customFormat="1" ht="15.75" customHeight="1">
      <c r="A18" s="5">
        <v>2</v>
      </c>
      <c r="B18" s="34" t="s">
        <v>21</v>
      </c>
      <c r="C18" s="35">
        <v>7580.5</v>
      </c>
      <c r="D18" s="37">
        <v>6138.1</v>
      </c>
      <c r="E18" s="55">
        <f t="shared" si="0"/>
        <v>-1442.3999999999996</v>
      </c>
      <c r="F18" s="56"/>
      <c r="G18" s="56"/>
    </row>
    <row r="19" spans="1:9" s="25" customFormat="1" ht="15.75" customHeight="1">
      <c r="A19" s="5">
        <v>3</v>
      </c>
      <c r="B19" s="34" t="s">
        <v>22</v>
      </c>
      <c r="C19" s="35">
        <v>1166</v>
      </c>
      <c r="D19" s="37">
        <v>531.5</v>
      </c>
      <c r="E19" s="55">
        <f t="shared" si="0"/>
        <v>-634.5</v>
      </c>
      <c r="F19" s="56"/>
      <c r="G19" s="54"/>
    </row>
    <row r="20" spans="1:9" s="25" customFormat="1" ht="15.75" customHeight="1">
      <c r="A20" s="5">
        <v>4</v>
      </c>
      <c r="B20" s="34" t="s">
        <v>23</v>
      </c>
      <c r="C20" s="35">
        <v>935.1</v>
      </c>
      <c r="D20" s="43">
        <v>816.5</v>
      </c>
      <c r="E20" s="55">
        <f t="shared" si="0"/>
        <v>-118.60000000000002</v>
      </c>
      <c r="F20" s="56"/>
      <c r="H20" s="54"/>
    </row>
    <row r="21" spans="1:9" s="25" customFormat="1" ht="15.75" customHeight="1">
      <c r="A21" s="5">
        <v>5</v>
      </c>
      <c r="B21" s="34" t="s">
        <v>24</v>
      </c>
      <c r="C21" s="35">
        <v>178.4</v>
      </c>
      <c r="D21" s="37">
        <v>112.3</v>
      </c>
      <c r="E21" s="55">
        <f t="shared" si="0"/>
        <v>-66.100000000000009</v>
      </c>
      <c r="F21" s="56"/>
    </row>
    <row r="22" spans="1:9" s="25" customFormat="1" ht="15.75" customHeight="1">
      <c r="A22" s="5">
        <v>6</v>
      </c>
      <c r="B22" s="34" t="s">
        <v>25</v>
      </c>
      <c r="C22" s="35">
        <v>48.3</v>
      </c>
      <c r="D22" s="37">
        <v>48.3</v>
      </c>
      <c r="E22" s="55">
        <f t="shared" si="0"/>
        <v>0</v>
      </c>
      <c r="F22" s="56"/>
      <c r="G22" s="56"/>
      <c r="H22" s="56"/>
      <c r="I22" s="56"/>
    </row>
    <row r="23" spans="1:9" s="25" customFormat="1" ht="15.75" customHeight="1">
      <c r="A23" s="5">
        <v>7</v>
      </c>
      <c r="B23" s="34" t="s">
        <v>26</v>
      </c>
      <c r="C23" s="55"/>
      <c r="D23" s="37"/>
      <c r="E23" s="55">
        <f t="shared" si="0"/>
        <v>0</v>
      </c>
      <c r="F23" s="56"/>
    </row>
    <row r="24" spans="1:9" s="25" customFormat="1" ht="15.75" customHeight="1">
      <c r="A24" s="5">
        <v>8</v>
      </c>
      <c r="B24" s="34" t="s">
        <v>27</v>
      </c>
      <c r="C24" s="55">
        <f>SUM(C25:C27)</f>
        <v>87.4</v>
      </c>
      <c r="D24" s="55">
        <f>SUM(D25:D27)</f>
        <v>86.8</v>
      </c>
      <c r="E24" s="55">
        <f t="shared" si="0"/>
        <v>-0.60000000000000853</v>
      </c>
      <c r="F24" s="56"/>
    </row>
    <row r="25" spans="1:9" s="20" customFormat="1" ht="15.75" customHeight="1">
      <c r="A25" s="7">
        <v>8.1</v>
      </c>
      <c r="B25" s="42" t="s">
        <v>28</v>
      </c>
      <c r="C25" s="35">
        <v>38.4</v>
      </c>
      <c r="D25" s="15">
        <v>38.4</v>
      </c>
      <c r="E25" s="58">
        <f t="shared" si="0"/>
        <v>0</v>
      </c>
      <c r="F25" s="56"/>
    </row>
    <row r="26" spans="1:9" s="25" customFormat="1" ht="15.75" customHeight="1">
      <c r="A26" s="7">
        <v>8.1999999999999993</v>
      </c>
      <c r="B26" s="42" t="s">
        <v>29</v>
      </c>
      <c r="C26" s="35">
        <v>1</v>
      </c>
      <c r="D26" s="15">
        <v>0.8</v>
      </c>
      <c r="E26" s="58">
        <f t="shared" si="0"/>
        <v>-0.19999999999999996</v>
      </c>
      <c r="F26" s="56"/>
    </row>
    <row r="27" spans="1:9" s="25" customFormat="1" ht="15.75" customHeight="1">
      <c r="A27" s="7">
        <v>8.3000000000000007</v>
      </c>
      <c r="B27" s="42" t="s">
        <v>30</v>
      </c>
      <c r="C27" s="35">
        <v>48</v>
      </c>
      <c r="D27" s="15">
        <v>47.6</v>
      </c>
      <c r="E27" s="58">
        <f t="shared" si="0"/>
        <v>-0.39999999999999858</v>
      </c>
      <c r="F27" s="56"/>
    </row>
    <row r="28" spans="1:9" s="25" customFormat="1" ht="15.75" customHeight="1">
      <c r="A28" s="5">
        <v>9</v>
      </c>
      <c r="B28" s="34" t="s">
        <v>31</v>
      </c>
      <c r="C28" s="59">
        <v>441</v>
      </c>
      <c r="D28" s="55">
        <v>428.1</v>
      </c>
      <c r="E28" s="55">
        <f t="shared" si="0"/>
        <v>-12.899999999999977</v>
      </c>
      <c r="F28" s="56"/>
    </row>
    <row r="29" spans="1:9" s="25" customFormat="1" ht="15.75" customHeight="1">
      <c r="A29" s="5">
        <v>10</v>
      </c>
      <c r="B29" s="34" t="s">
        <v>32</v>
      </c>
      <c r="C29" s="59">
        <v>150</v>
      </c>
      <c r="D29" s="55">
        <v>125.4</v>
      </c>
      <c r="E29" s="55">
        <f t="shared" si="0"/>
        <v>-24.599999999999994</v>
      </c>
      <c r="F29" s="56"/>
    </row>
    <row r="30" spans="1:9" s="25" customFormat="1" ht="15.75" customHeight="1">
      <c r="A30" s="5">
        <v>11</v>
      </c>
      <c r="B30" s="34" t="s">
        <v>33</v>
      </c>
      <c r="C30" s="59">
        <v>300</v>
      </c>
      <c r="D30" s="55">
        <v>237.7</v>
      </c>
      <c r="E30" s="55">
        <f t="shared" si="0"/>
        <v>-62.300000000000011</v>
      </c>
      <c r="F30" s="56"/>
    </row>
    <row r="31" spans="1:9" s="25" customFormat="1" ht="15.75" customHeight="1">
      <c r="A31" s="5">
        <v>12</v>
      </c>
      <c r="B31" s="34" t="s">
        <v>34</v>
      </c>
      <c r="C31" s="60">
        <v>100</v>
      </c>
      <c r="D31" s="55">
        <v>10.1</v>
      </c>
      <c r="E31" s="55">
        <f t="shared" si="0"/>
        <v>-89.9</v>
      </c>
      <c r="F31" s="56"/>
    </row>
    <row r="32" spans="1:9" s="25" customFormat="1" ht="15.75" customHeight="1">
      <c r="A32" s="5">
        <v>13</v>
      </c>
      <c r="B32" s="34" t="s">
        <v>35</v>
      </c>
      <c r="C32" s="35">
        <v>30</v>
      </c>
      <c r="D32" s="55">
        <v>29.6</v>
      </c>
      <c r="E32" s="55">
        <f t="shared" si="0"/>
        <v>-0.39999999999999858</v>
      </c>
    </row>
    <row r="33" spans="1:7" s="25" customFormat="1" ht="15.75" customHeight="1">
      <c r="A33" s="5">
        <v>14</v>
      </c>
      <c r="B33" s="34" t="s">
        <v>36</v>
      </c>
      <c r="C33" s="35">
        <v>130</v>
      </c>
      <c r="D33" s="55">
        <v>70</v>
      </c>
      <c r="E33" s="55">
        <f t="shared" si="0"/>
        <v>-60</v>
      </c>
    </row>
    <row r="34" spans="1:7" s="25" customFormat="1" ht="15.75" customHeight="1">
      <c r="A34" s="5">
        <v>15</v>
      </c>
      <c r="B34" s="34" t="s">
        <v>37</v>
      </c>
      <c r="C34" s="35">
        <v>22.3</v>
      </c>
      <c r="D34" s="55">
        <v>52.3</v>
      </c>
      <c r="E34" s="55">
        <f t="shared" si="0"/>
        <v>29.999999999999996</v>
      </c>
    </row>
    <row r="35" spans="1:7" s="25" customFormat="1" ht="15.75" customHeight="1">
      <c r="A35" s="5">
        <v>16</v>
      </c>
      <c r="B35" s="34" t="s">
        <v>38</v>
      </c>
      <c r="C35" s="60">
        <v>15</v>
      </c>
      <c r="D35" s="55">
        <v>9</v>
      </c>
      <c r="E35" s="55">
        <f t="shared" si="0"/>
        <v>-6</v>
      </c>
      <c r="G35" s="56"/>
    </row>
    <row r="36" spans="1:7" s="25" customFormat="1" ht="15.75" customHeight="1">
      <c r="A36" s="5">
        <v>17</v>
      </c>
      <c r="B36" s="34" t="s">
        <v>39</v>
      </c>
      <c r="C36" s="60">
        <v>3</v>
      </c>
      <c r="D36" s="55">
        <v>3</v>
      </c>
      <c r="E36" s="55">
        <f t="shared" si="0"/>
        <v>0</v>
      </c>
      <c r="G36" s="56"/>
    </row>
    <row r="37" spans="1:7" s="25" customFormat="1" ht="15.75" customHeight="1">
      <c r="A37" s="5">
        <v>18</v>
      </c>
      <c r="B37" s="34" t="s">
        <v>40</v>
      </c>
      <c r="C37" s="60"/>
      <c r="D37" s="55">
        <v>46</v>
      </c>
      <c r="E37" s="55">
        <f t="shared" si="0"/>
        <v>46</v>
      </c>
      <c r="G37" s="56"/>
    </row>
    <row r="38" spans="1:7" s="25" customFormat="1" ht="15.75" customHeight="1">
      <c r="A38" s="5">
        <v>19</v>
      </c>
      <c r="B38" s="39" t="s">
        <v>41</v>
      </c>
      <c r="C38" s="60">
        <v>20</v>
      </c>
      <c r="D38" s="55">
        <v>20</v>
      </c>
      <c r="E38" s="55">
        <f t="shared" si="0"/>
        <v>0</v>
      </c>
      <c r="G38" s="56"/>
    </row>
    <row r="39" spans="1:7" s="25" customFormat="1" ht="15.75" customHeight="1">
      <c r="A39" s="5">
        <v>20</v>
      </c>
      <c r="B39" s="39" t="s">
        <v>42</v>
      </c>
      <c r="C39" s="55">
        <v>105</v>
      </c>
      <c r="D39" s="55">
        <v>95</v>
      </c>
      <c r="E39" s="55">
        <f t="shared" si="0"/>
        <v>-10</v>
      </c>
      <c r="G39" s="56"/>
    </row>
    <row r="40" spans="1:7" s="25" customFormat="1" ht="15.75" customHeight="1">
      <c r="A40" s="5">
        <v>21</v>
      </c>
      <c r="B40" s="39" t="s">
        <v>43</v>
      </c>
      <c r="C40" s="58">
        <v>24</v>
      </c>
      <c r="D40" s="58">
        <v>24</v>
      </c>
      <c r="E40" s="55">
        <f t="shared" si="0"/>
        <v>0</v>
      </c>
      <c r="G40" s="56"/>
    </row>
    <row r="41" spans="1:7" s="25" customFormat="1" ht="15.75" customHeight="1">
      <c r="A41" s="5">
        <v>22</v>
      </c>
      <c r="B41" s="61" t="s">
        <v>44</v>
      </c>
      <c r="C41" s="55">
        <v>349.8</v>
      </c>
      <c r="D41" s="55">
        <v>349.8</v>
      </c>
      <c r="E41" s="55">
        <f t="shared" si="0"/>
        <v>0</v>
      </c>
      <c r="F41" s="56"/>
      <c r="G41" s="56"/>
    </row>
    <row r="42" spans="1:7" s="25" customFormat="1" ht="15.75" customHeight="1">
      <c r="A42" s="5">
        <v>23</v>
      </c>
      <c r="B42" s="39" t="s">
        <v>45</v>
      </c>
      <c r="C42" s="55">
        <v>20</v>
      </c>
      <c r="D42" s="55"/>
      <c r="E42" s="55">
        <f t="shared" si="0"/>
        <v>-20</v>
      </c>
      <c r="F42" s="56"/>
      <c r="G42" s="56"/>
    </row>
    <row r="43" spans="1:7" s="25" customFormat="1" ht="18" customHeight="1">
      <c r="A43" s="10"/>
      <c r="B43" s="62" t="s">
        <v>46</v>
      </c>
      <c r="C43" s="53">
        <f>C44</f>
        <v>80</v>
      </c>
      <c r="D43" s="53">
        <f>D44</f>
        <v>650</v>
      </c>
      <c r="E43" s="53">
        <f t="shared" si="0"/>
        <v>570</v>
      </c>
      <c r="F43" s="56"/>
      <c r="G43" s="56"/>
    </row>
    <row r="44" spans="1:7" s="25" customFormat="1" ht="18" customHeight="1">
      <c r="A44" s="9">
        <v>1</v>
      </c>
      <c r="B44" s="63" t="s">
        <v>47</v>
      </c>
      <c r="C44" s="55">
        <f>SUM(C45:C48)</f>
        <v>80</v>
      </c>
      <c r="D44" s="55">
        <f>SUM(D45:D48)</f>
        <v>650</v>
      </c>
      <c r="E44" s="55">
        <f t="shared" si="0"/>
        <v>570</v>
      </c>
      <c r="F44" s="56"/>
      <c r="G44" s="56"/>
    </row>
    <row r="45" spans="1:7" s="25" customFormat="1" ht="18" customHeight="1">
      <c r="A45" s="8">
        <v>1.1000000000000001</v>
      </c>
      <c r="B45" s="11" t="s">
        <v>48</v>
      </c>
      <c r="C45" s="58"/>
      <c r="D45" s="58"/>
      <c r="E45" s="55">
        <f t="shared" si="0"/>
        <v>0</v>
      </c>
      <c r="F45" s="56"/>
      <c r="G45" s="56"/>
    </row>
    <row r="46" spans="1:7" s="25" customFormat="1" ht="18" customHeight="1">
      <c r="A46" s="8">
        <v>1.2</v>
      </c>
      <c r="B46" s="11" t="s">
        <v>49</v>
      </c>
      <c r="C46" s="58"/>
      <c r="D46" s="58"/>
      <c r="E46" s="55">
        <f t="shared" si="0"/>
        <v>0</v>
      </c>
      <c r="F46" s="56"/>
    </row>
    <row r="47" spans="1:7" s="25" customFormat="1" ht="18" customHeight="1">
      <c r="A47" s="8">
        <v>1.3</v>
      </c>
      <c r="B47" s="11" t="s">
        <v>50</v>
      </c>
      <c r="C47" s="58">
        <v>80</v>
      </c>
      <c r="D47" s="58"/>
      <c r="E47" s="55">
        <f t="shared" ref="E47:E49" si="1">D47-C47</f>
        <v>-80</v>
      </c>
      <c r="F47" s="56"/>
    </row>
    <row r="48" spans="1:7" s="25" customFormat="1" ht="18" customHeight="1">
      <c r="A48" s="8">
        <v>1.4</v>
      </c>
      <c r="B48" s="11" t="s">
        <v>51</v>
      </c>
      <c r="C48" s="58"/>
      <c r="D48" s="58">
        <v>650</v>
      </c>
      <c r="E48" s="58">
        <f t="shared" si="1"/>
        <v>650</v>
      </c>
      <c r="F48" s="56"/>
    </row>
    <row r="49" spans="1:8" s="20" customFormat="1" ht="38.25" customHeight="1">
      <c r="A49" s="4" t="s">
        <v>52</v>
      </c>
      <c r="B49" s="52" t="s">
        <v>53</v>
      </c>
      <c r="C49" s="53">
        <f>C8+C9-C14</f>
        <v>5327.4000000000015</v>
      </c>
      <c r="D49" s="53">
        <f>D8+D9-D14</f>
        <v>2713.5000000000073</v>
      </c>
      <c r="E49" s="53">
        <f t="shared" si="1"/>
        <v>-2613.8999999999942</v>
      </c>
      <c r="F49" s="56"/>
      <c r="G49" s="64"/>
      <c r="H49" s="64"/>
    </row>
  </sheetData>
  <sheetProtection password="CC39" sheet="1" objects="1" scenarios="1"/>
  <mergeCells count="5">
    <mergeCell ref="F3:G3"/>
    <mergeCell ref="A2:E2"/>
    <mergeCell ref="A3:E3"/>
    <mergeCell ref="A4:E4"/>
    <mergeCell ref="A5:E5"/>
  </mergeCells>
  <pageMargins left="0.15748031496062992" right="0.19685039370078741" top="0.23622047244094491" bottom="0.23" header="0.15748031496062992" footer="0.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rosa.abrahamyan</cp:lastModifiedBy>
  <dcterms:created xsi:type="dcterms:W3CDTF">2018-10-09T09:02:07Z</dcterms:created>
  <dcterms:modified xsi:type="dcterms:W3CDTF">2018-11-03T08:50:52Z</dcterms:modified>
</cp:coreProperties>
</file>